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280 Преобразователь частотный (ГПБ-2275)\ЗК СКС-2280\"/>
    </mc:Choice>
  </mc:AlternateContent>
  <bookViews>
    <workbookView xWindow="0" yWindow="0" windowWidth="20460" windowHeight="70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Обоснование!$A$17:$AE$19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Обоснование!$A$1:$AE$41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18" i="3" l="1"/>
  <c r="M18" i="3" l="1"/>
  <c r="L18" i="3"/>
  <c r="K18" i="3" l="1"/>
  <c r="AC18" i="3" l="1"/>
  <c r="AD18" i="3" s="1"/>
  <c r="AD19" i="3" s="1"/>
  <c r="AB18" i="3"/>
  <c r="AE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V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<sst xmlns="http://schemas.openxmlformats.org/spreadsheetml/2006/main" count="89" uniqueCount="85">
  <si>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</si>
  <si>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</si>
  <si>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</si>
  <si>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</si>
  <si>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</si>
  <si>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</si>
  <si>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</si>
  <si>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</si>
  <si>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</si>
  <si>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</si>
  <si>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</si>
  <si>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</si>
  <si>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</si>
  <si>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</si>
  <si>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</si>
  <si>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</si>
  <si>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</si>
  <si>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</si>
  <si>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</si>
  <si>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</si>
  <si>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</si>
  <si>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</si>
  <si>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</si>
  <si>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</si>
  <si>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</si>
  <si>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</si>
  <si>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</si>
  <si>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</si>
  <si>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</si>
  <si>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</si>
  <si>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</si>
  <si>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</si>
  <si>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</si>
  <si>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</si>
  <si>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</si>
  <si>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</si>
  <si>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</si>
  <si>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</si>
  <si>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</si>
  <si>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</si>
  <si>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</si>
  <si>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</si>
  <si>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</si>
  <si>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</si>
  <si>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</si>
  <si>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</si>
  <si>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</si>
  <si>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</si>
  <si>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</si>
  <si>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</si>
  <si>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</si>
  <si>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</si>
  <si>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</si>
  <si>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</si>
  <si>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</si>
  <si>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</si>
  <si>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</si>
  <si>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</si>
  <si>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</si>
  <si>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</si>
  <si>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</si>
  <si>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</si>
  <si>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</si>
  <si>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</si>
  <si>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</si>
  <si>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</si>
  <si>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</si>
  <si>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</si>
  <si>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</si>
  <si>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</si>
  <si>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</si>
  <si>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</si>
  <si>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</si>
  <si>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</si>
  <si>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</si>
  <si>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шт</t>
  </si>
  <si>
    <t>СВ000438</t>
  </si>
  <si>
    <t>СВ</t>
  </si>
  <si>
    <t>КИПиА</t>
  </si>
  <si>
    <t>Регулятор частотный</t>
  </si>
  <si>
    <t>Приборы</t>
  </si>
  <si>
    <t>руководитель группы закупок Шклярова О.А.</t>
  </si>
  <si>
    <t>начальник УМТС Аблякимов Р.Э.</t>
  </si>
  <si>
    <t>Преобразователь частотный ABB модель ACS580-01-246A-4</t>
  </si>
  <si>
    <t>Поставщик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</si>
</sst>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8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19050</xdr:colOff>
      <xdr:row>13</xdr:row>
      <xdr:rowOff>1600200</xdr:rowOff>
    </xdr:from>
    <xdr:to>
      <xdr:col>29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29</xdr:col>
      <xdr:colOff>266700</xdr:colOff>
      <xdr:row>13</xdr:row>
      <xdr:rowOff>1400175</xdr:rowOff>
    </xdr:from>
    <xdr:to>
      <xdr:col>29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E39"/>
  <sheetViews>
    <sheetView tabSelected="1" view="pageBreakPreview" zoomScale="70" zoomScaleNormal="70" zoomScaleSheetLayoutView="70" zoomScalePageLayoutView="120" workbookViewId="0">
      <pane xSplit="3" ySplit="17" topLeftCell="F18" activePane="bottomRight" state="frozen"/>
      <selection pane="topRight" activeCell="D1" sqref="D1"/>
      <selection pane="bottomLeft" activeCell="A18" sqref="A18"/>
      <selection pane="bottomRight" activeCell="P27" sqref="P27"/>
    </sheetView>
  </sheetViews>
  <sheetFormatPr defaultColWidth="8.85546875" defaultRowHeight="12.75" x14ac:dyDescent="0.2"/>
  <cols>
    <col min="1" max="1" width="4.42578125" style="1" customWidth="1"/>
    <col min="2" max="2" width="10.570312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15.140625" style="1" customWidth="1"/>
    <col min="12" max="14" width="14.42578125" style="1" customWidth="1"/>
    <col min="15" max="17" width="12.7109375" style="1" customWidth="1"/>
    <col min="18" max="27" width="12.7109375" style="1" hidden="1" customWidth="1"/>
    <col min="28" max="28" width="14.7109375" style="1" customWidth="1"/>
    <col min="29" max="29" width="13" style="1" customWidth="1"/>
    <col min="30" max="30" width="12.85546875" style="1" customWidth="1"/>
    <col min="31" max="31" width="14.28515625" style="1" customWidth="1"/>
    <col min="32" max="16384" width="8.85546875" style="1"/>
  </cols>
  <sheetData>
    <row r="1" spans="1:31" ht="15.75" hidden="1" x14ac:dyDescent="0.2">
      <c r="W1" s="2"/>
      <c r="AB1" s="1" t="s">
        <v>68</v>
      </c>
    </row>
    <row r="2" spans="1:31" ht="15.75" hidden="1" x14ac:dyDescent="0.2">
      <c r="W2" s="2"/>
      <c r="AB2" s="1" t="s">
        <v>69</v>
      </c>
    </row>
    <row r="3" spans="1:31" ht="15.75" hidden="1" x14ac:dyDescent="0.2">
      <c r="W3" s="2"/>
      <c r="AB3" s="1" t="s">
        <v>70</v>
      </c>
    </row>
    <row r="4" spans="1:31" ht="15.75" x14ac:dyDescent="0.25"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  <c r="Q4" s="65"/>
      <c r="R4" s="65"/>
      <c r="S4" s="65"/>
      <c r="T4" s="65"/>
      <c r="U4" s="65"/>
      <c r="V4" s="65"/>
      <c r="W4" s="65"/>
      <c r="X4" s="65"/>
      <c r="Y4" s="65"/>
      <c r="Z4" s="65"/>
      <c r="AA4" s="65"/>
      <c r="AB4" s="65"/>
      <c r="AC4" s="65"/>
      <c r="AD4" s="65"/>
    </row>
    <row r="5" spans="1:3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</row>
    <row r="6" spans="1:31" s="6" customFormat="1" x14ac:dyDescent="0.2">
      <c r="C6" s="7" t="s">
        <v>14</v>
      </c>
      <c r="D6" s="59" t="s">
        <v>71</v>
      </c>
      <c r="E6" s="60"/>
      <c r="F6" s="60"/>
      <c r="G6" s="60"/>
      <c r="H6" s="60"/>
      <c r="I6" s="60"/>
      <c r="J6" s="60"/>
      <c r="K6" s="60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0"/>
      <c r="AD6" s="61"/>
    </row>
    <row r="7" spans="1:31" s="6" customFormat="1" x14ac:dyDescent="0.2">
      <c r="C7" s="7" t="s">
        <v>33</v>
      </c>
      <c r="D7" s="59" t="s">
        <v>77</v>
      </c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0"/>
      <c r="AD7" s="61"/>
    </row>
    <row r="8" spans="1:31" s="6" customFormat="1" x14ac:dyDescent="0.2">
      <c r="C8" s="7" t="s">
        <v>25</v>
      </c>
      <c r="D8" s="59" t="s">
        <v>80</v>
      </c>
      <c r="E8" s="60"/>
      <c r="F8" s="6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0"/>
      <c r="AD8" s="61"/>
    </row>
    <row r="9" spans="1:31" s="6" customFormat="1" x14ac:dyDescent="0.2">
      <c r="C9" s="7" t="s">
        <v>24</v>
      </c>
      <c r="D9" s="59" t="s">
        <v>78</v>
      </c>
      <c r="E9" s="60"/>
      <c r="F9" s="60"/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1"/>
    </row>
    <row r="10" spans="1:31" s="6" customFormat="1" ht="12.75" customHeight="1" x14ac:dyDescent="0.2">
      <c r="C10" s="7" t="s">
        <v>9</v>
      </c>
      <c r="D10" s="59" t="s">
        <v>79</v>
      </c>
      <c r="E10" s="60"/>
      <c r="F10" s="60"/>
      <c r="G10" s="60"/>
      <c r="H10" s="60"/>
      <c r="I10" s="60"/>
      <c r="J10" s="60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1"/>
    </row>
    <row r="11" spans="1:31" s="6" customFormat="1" ht="25.5" x14ac:dyDescent="0.2">
      <c r="C11" s="7" t="s">
        <v>10</v>
      </c>
      <c r="D11" s="59" t="s">
        <v>72</v>
      </c>
      <c r="E11" s="60"/>
      <c r="F11" s="60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0"/>
      <c r="AD11" s="61"/>
    </row>
    <row r="12" spans="1:31" s="6" customFormat="1" ht="38.25" x14ac:dyDescent="0.2">
      <c r="C12" s="7" t="s">
        <v>23</v>
      </c>
      <c r="D12" s="59" t="s">
        <v>73</v>
      </c>
      <c r="E12" s="60"/>
      <c r="F12" s="60"/>
      <c r="G12" s="60"/>
      <c r="H12" s="60"/>
      <c r="I12" s="60"/>
      <c r="J12" s="60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0"/>
      <c r="AD12" s="61"/>
    </row>
    <row r="14" spans="1:31" x14ac:dyDescent="0.2">
      <c r="A14" s="50" t="s">
        <v>6</v>
      </c>
      <c r="B14" s="47" t="s">
        <v>28</v>
      </c>
      <c r="C14" s="50" t="s">
        <v>1</v>
      </c>
      <c r="D14" s="47" t="s">
        <v>4</v>
      </c>
      <c r="E14" s="47" t="s">
        <v>60</v>
      </c>
      <c r="F14" s="50" t="s">
        <v>61</v>
      </c>
      <c r="G14" s="50"/>
      <c r="H14" s="50"/>
      <c r="I14" s="50"/>
      <c r="J14" s="47" t="s">
        <v>62</v>
      </c>
      <c r="K14" s="47" t="s">
        <v>65</v>
      </c>
      <c r="L14" s="57" t="s">
        <v>63</v>
      </c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  <c r="AA14" s="58"/>
      <c r="AB14" s="54" t="s">
        <v>66</v>
      </c>
      <c r="AC14" s="47" t="s">
        <v>35</v>
      </c>
      <c r="AD14" s="47" t="s">
        <v>34</v>
      </c>
      <c r="AE14" s="62" t="s">
        <v>57</v>
      </c>
    </row>
    <row r="15" spans="1:31" x14ac:dyDescent="0.2">
      <c r="A15" s="50"/>
      <c r="B15" s="48"/>
      <c r="C15" s="50"/>
      <c r="D15" s="48"/>
      <c r="E15" s="48"/>
      <c r="F15" s="50" t="s">
        <v>22</v>
      </c>
      <c r="G15" s="50" t="s">
        <v>15</v>
      </c>
      <c r="H15" s="50" t="s">
        <v>16</v>
      </c>
      <c r="I15" s="50" t="s">
        <v>29</v>
      </c>
      <c r="J15" s="48"/>
      <c r="K15" s="48"/>
      <c r="L15" s="57" t="s">
        <v>58</v>
      </c>
      <c r="M15" s="58"/>
      <c r="N15" s="58"/>
      <c r="O15" s="58"/>
      <c r="P15" s="58"/>
      <c r="Q15" s="58"/>
      <c r="R15" s="57" t="s">
        <v>64</v>
      </c>
      <c r="S15" s="58"/>
      <c r="T15" s="58"/>
      <c r="U15" s="58"/>
      <c r="V15" s="58"/>
      <c r="W15" s="50" t="s">
        <v>59</v>
      </c>
      <c r="X15" s="50"/>
      <c r="Y15" s="50"/>
      <c r="Z15" s="50"/>
      <c r="AA15" s="50"/>
      <c r="AB15" s="55"/>
      <c r="AC15" s="48"/>
      <c r="AD15" s="48"/>
      <c r="AE15" s="63"/>
    </row>
    <row r="16" spans="1:31" ht="25.5" x14ac:dyDescent="0.2">
      <c r="A16" s="50"/>
      <c r="B16" s="49"/>
      <c r="C16" s="50"/>
      <c r="D16" s="49"/>
      <c r="E16" s="49"/>
      <c r="F16" s="50"/>
      <c r="G16" s="50"/>
      <c r="H16" s="50"/>
      <c r="I16" s="50"/>
      <c r="J16" s="49"/>
      <c r="K16" s="49"/>
      <c r="L16" s="37" t="s">
        <v>11</v>
      </c>
      <c r="M16" s="37" t="s">
        <v>12</v>
      </c>
      <c r="N16" s="37" t="s">
        <v>13</v>
      </c>
      <c r="O16" s="37" t="s">
        <v>36</v>
      </c>
      <c r="P16" s="43" t="s">
        <v>37</v>
      </c>
      <c r="Q16" s="37" t="s">
        <v>84</v>
      </c>
      <c r="R16" s="37" t="s">
        <v>17</v>
      </c>
      <c r="S16" s="37" t="s">
        <v>18</v>
      </c>
      <c r="T16" s="37" t="s">
        <v>26</v>
      </c>
      <c r="U16" s="37" t="s">
        <v>38</v>
      </c>
      <c r="V16" s="37" t="s">
        <v>39</v>
      </c>
      <c r="W16" s="37" t="s">
        <v>19</v>
      </c>
      <c r="X16" s="37" t="s">
        <v>20</v>
      </c>
      <c r="Y16" s="37" t="s">
        <v>21</v>
      </c>
      <c r="Z16" s="37" t="s">
        <v>40</v>
      </c>
      <c r="AA16" s="37" t="s">
        <v>41</v>
      </c>
      <c r="AB16" s="56"/>
      <c r="AC16" s="49"/>
      <c r="AD16" s="49"/>
      <c r="AE16" s="64"/>
    </row>
    <row r="17" spans="1:31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46</v>
      </c>
      <c r="R17" s="8" t="s">
        <v>47</v>
      </c>
      <c r="S17" s="8" t="s">
        <v>48</v>
      </c>
      <c r="T17" s="8" t="s">
        <v>49</v>
      </c>
      <c r="U17" s="8" t="s">
        <v>50</v>
      </c>
      <c r="V17" s="8" t="s">
        <v>51</v>
      </c>
      <c r="W17" s="8" t="s">
        <v>52</v>
      </c>
      <c r="X17" s="8" t="s">
        <v>53</v>
      </c>
      <c r="Y17" s="8" t="s">
        <v>54</v>
      </c>
      <c r="Z17" s="8" t="s">
        <v>55</v>
      </c>
      <c r="AA17" s="8" t="s">
        <v>56</v>
      </c>
      <c r="AB17" s="11">
        <v>13</v>
      </c>
      <c r="AC17" s="11">
        <v>14</v>
      </c>
      <c r="AD17" s="11">
        <v>15</v>
      </c>
      <c r="AE17" s="11">
        <v>16</v>
      </c>
    </row>
    <row r="18" spans="1:31" ht="25.5" x14ac:dyDescent="0.2">
      <c r="A18" s="13">
        <v>1</v>
      </c>
      <c r="B18" s="14" t="s">
        <v>76</v>
      </c>
      <c r="C18" s="14" t="s">
        <v>83</v>
      </c>
      <c r="D18" s="15" t="s">
        <v>75</v>
      </c>
      <c r="E18" s="16">
        <v>1</v>
      </c>
      <c r="F18" s="41"/>
      <c r="G18" s="16"/>
      <c r="H18" s="17"/>
      <c r="I18" s="17"/>
      <c r="J18" s="20">
        <v>1</v>
      </c>
      <c r="K18" s="16" t="str">
        <f t="shared" ref="K18" si="0">IF(SUM(F18)=0,"",F18*J18)</f>
        <v/>
      </c>
      <c r="L18" s="46">
        <f>503116.57/1.2</f>
        <v>419263.80833333335</v>
      </c>
      <c r="M18" s="46">
        <f>551154.8/1.2</f>
        <v>459295.66666666674</v>
      </c>
      <c r="N18" s="46">
        <f>874282/1.2</f>
        <v>728568.33333333337</v>
      </c>
      <c r="O18" s="46">
        <v>570617.5</v>
      </c>
      <c r="P18" s="46">
        <v>444318</v>
      </c>
      <c r="Q18" s="46">
        <v>533485.84</v>
      </c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9">
        <f t="shared" ref="AB18" si="1">COUNTIF(K18:AA18,"&gt;0")</f>
        <v>6</v>
      </c>
      <c r="AC18" s="21">
        <f t="shared" ref="AC18" si="2">CEILING(SUM(K18:AA18)/COUNTIF(K18:AA18,"&gt;0"),0.01)</f>
        <v>525924.86</v>
      </c>
      <c r="AD18" s="21">
        <f t="shared" ref="AD18" si="3">AC18*E18</f>
        <v>525924.86</v>
      </c>
      <c r="AE18" s="36">
        <f t="shared" ref="AE18" si="4">STDEV(K18:AA18)/AC18*100</f>
        <v>21.778382888573734</v>
      </c>
    </row>
    <row r="19" spans="1:31" x14ac:dyDescent="0.2">
      <c r="A19" s="32"/>
      <c r="B19" s="33"/>
      <c r="C19" s="66" t="s">
        <v>5</v>
      </c>
      <c r="D19" s="67"/>
      <c r="E19" s="67"/>
      <c r="F19" s="67"/>
      <c r="G19" s="67"/>
      <c r="H19" s="67"/>
      <c r="I19" s="67"/>
      <c r="J19" s="67"/>
      <c r="K19" s="67"/>
      <c r="L19" s="67"/>
      <c r="M19" s="67"/>
      <c r="N19" s="38"/>
      <c r="O19" s="38"/>
      <c r="P19" s="44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4"/>
      <c r="AD19" s="34">
        <f>SUM(AD18:AD18)</f>
        <v>525924.86</v>
      </c>
      <c r="AE19" s="35"/>
    </row>
    <row r="20" spans="1:31" x14ac:dyDescent="0.2"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3"/>
    </row>
    <row r="21" spans="1:31" s="24" customFormat="1" hidden="1" x14ac:dyDescent="0.2">
      <c r="C21" s="24" t="s">
        <v>8</v>
      </c>
    </row>
    <row r="22" spans="1:31" s="24" customFormat="1" hidden="1" x14ac:dyDescent="0.2">
      <c r="C22" s="25" t="s">
        <v>30</v>
      </c>
    </row>
    <row r="23" spans="1:31" s="24" customFormat="1" hidden="1" x14ac:dyDescent="0.2">
      <c r="C23" s="25" t="s">
        <v>31</v>
      </c>
    </row>
    <row r="24" spans="1:31" s="24" customFormat="1" hidden="1" x14ac:dyDescent="0.2">
      <c r="C24" s="25" t="s">
        <v>32</v>
      </c>
    </row>
    <row r="25" spans="1:31" x14ac:dyDescent="0.2">
      <c r="L25" s="26"/>
    </row>
    <row r="26" spans="1:31" s="3" customFormat="1" ht="15.75" x14ac:dyDescent="0.25">
      <c r="C26" s="27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</row>
    <row r="27" spans="1:31" s="3" customFormat="1" ht="15.75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</row>
    <row r="28" spans="1:31" s="3" customFormat="1" ht="15.75" x14ac:dyDescent="0.25">
      <c r="C28" s="42">
        <v>44511</v>
      </c>
      <c r="D28" s="28"/>
      <c r="E28" s="28"/>
      <c r="F28" s="51" t="s">
        <v>81</v>
      </c>
      <c r="G28" s="51"/>
      <c r="H28" s="51"/>
      <c r="I28" s="51"/>
      <c r="J28" s="51"/>
      <c r="K28" s="29"/>
      <c r="L28" s="51"/>
      <c r="M28" s="51"/>
      <c r="N28" s="51"/>
      <c r="O28" s="39"/>
      <c r="P28" s="45"/>
      <c r="Q28" s="39"/>
      <c r="R28" s="1"/>
      <c r="S28" s="1"/>
      <c r="T28" s="1"/>
      <c r="U28" s="1"/>
      <c r="V28" s="1"/>
      <c r="W28" s="28"/>
      <c r="X28" s="28"/>
      <c r="Y28" s="28"/>
      <c r="Z28" s="28"/>
      <c r="AA28" s="28"/>
      <c r="AB28" s="28"/>
      <c r="AC28" s="28"/>
      <c r="AD28" s="30"/>
    </row>
    <row r="29" spans="1:31" s="3" customFormat="1" ht="15.75" x14ac:dyDescent="0.25">
      <c r="C29" s="40" t="s">
        <v>2</v>
      </c>
      <c r="D29" s="28"/>
      <c r="E29" s="28"/>
      <c r="F29" s="53" t="s">
        <v>74</v>
      </c>
      <c r="G29" s="53"/>
      <c r="H29" s="53"/>
      <c r="I29" s="53"/>
      <c r="J29" s="53"/>
      <c r="K29" s="1"/>
      <c r="L29" s="52" t="s">
        <v>7</v>
      </c>
      <c r="M29" s="52"/>
      <c r="N29" s="52"/>
      <c r="O29" s="39"/>
      <c r="P29" s="45"/>
      <c r="Q29" s="39"/>
      <c r="R29" s="1"/>
      <c r="S29" s="1"/>
      <c r="T29" s="1"/>
      <c r="U29" s="1"/>
      <c r="V29" s="1"/>
      <c r="W29" s="28"/>
      <c r="X29" s="28"/>
      <c r="Y29" s="28"/>
      <c r="Z29" s="28"/>
      <c r="AA29" s="28"/>
      <c r="AB29" s="28"/>
      <c r="AC29" s="28"/>
    </row>
    <row r="30" spans="1:31" x14ac:dyDescent="0.2">
      <c r="C30" s="31"/>
      <c r="W30" s="29"/>
      <c r="X30" s="29"/>
      <c r="Y30" s="29"/>
      <c r="Z30" s="29"/>
      <c r="AA30" s="29"/>
      <c r="AB30" s="29"/>
      <c r="AC30" s="29"/>
    </row>
    <row r="31" spans="1:31" x14ac:dyDescent="0.2">
      <c r="C31" s="27" t="s">
        <v>27</v>
      </c>
      <c r="W31" s="29"/>
      <c r="X31" s="29"/>
      <c r="Y31" s="29"/>
      <c r="Z31" s="29"/>
      <c r="AA31" s="29"/>
      <c r="AB31" s="29"/>
      <c r="AC31" s="29"/>
    </row>
    <row r="32" spans="1:31" x14ac:dyDescent="0.2">
      <c r="W32" s="29"/>
      <c r="X32" s="29"/>
      <c r="Y32" s="29"/>
      <c r="Z32" s="29"/>
      <c r="AA32" s="29"/>
      <c r="AB32" s="29"/>
      <c r="AC32" s="29"/>
    </row>
    <row r="33" spans="3:31" x14ac:dyDescent="0.2">
      <c r="C33" s="42">
        <v>44511</v>
      </c>
      <c r="D33" s="28"/>
      <c r="E33" s="28"/>
      <c r="F33" s="51" t="s">
        <v>82</v>
      </c>
      <c r="G33" s="51"/>
      <c r="H33" s="51"/>
      <c r="I33" s="51"/>
      <c r="J33" s="51"/>
      <c r="K33" s="29"/>
      <c r="L33" s="51"/>
      <c r="M33" s="51"/>
      <c r="N33" s="51"/>
      <c r="O33" s="39"/>
      <c r="P33" s="45"/>
      <c r="Q33" s="39"/>
      <c r="W33" s="28"/>
      <c r="X33" s="28"/>
      <c r="Y33" s="28"/>
      <c r="Z33" s="28"/>
      <c r="AA33" s="28"/>
      <c r="AB33" s="28"/>
      <c r="AC33" s="28"/>
    </row>
    <row r="34" spans="3:31" x14ac:dyDescent="0.2">
      <c r="C34" s="40" t="s">
        <v>2</v>
      </c>
      <c r="D34" s="28"/>
      <c r="E34" s="28"/>
      <c r="F34" s="53" t="s">
        <v>74</v>
      </c>
      <c r="G34" s="53"/>
      <c r="H34" s="53"/>
      <c r="I34" s="53"/>
      <c r="J34" s="53"/>
      <c r="L34" s="52" t="s">
        <v>7</v>
      </c>
      <c r="M34" s="52"/>
      <c r="N34" s="52"/>
      <c r="O34" s="39"/>
      <c r="P34" s="45"/>
      <c r="Q34" s="39"/>
      <c r="W34" s="28"/>
      <c r="X34" s="28"/>
      <c r="Y34" s="28"/>
      <c r="Z34" s="28"/>
      <c r="AA34" s="28"/>
      <c r="AB34" s="28"/>
      <c r="AC34" s="28"/>
    </row>
    <row r="37" spans="3:31" x14ac:dyDescent="0.2">
      <c r="C37" s="27" t="s">
        <v>67</v>
      </c>
    </row>
    <row r="39" spans="3:31" x14ac:dyDescent="0.2">
      <c r="C39" s="51"/>
      <c r="D39" s="51"/>
      <c r="E39" s="51"/>
      <c r="F39" s="51"/>
      <c r="G39" s="51"/>
      <c r="H39" s="51"/>
      <c r="I39" s="51"/>
      <c r="J39" s="51"/>
      <c r="K39" s="51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51"/>
      <c r="X39" s="51"/>
      <c r="Y39" s="51"/>
      <c r="Z39" s="51"/>
      <c r="AA39" s="51"/>
      <c r="AB39" s="51"/>
      <c r="AC39" s="51"/>
      <c r="AD39" s="51"/>
      <c r="AE39" s="51"/>
    </row>
  </sheetData>
  <sheetProtection formatCells="0" formatColumns="0" formatRows="0" insertHyperlinks="0" sort="0" autoFilter="0"/>
  <protectedRanges>
    <protectedRange sqref="L16:AA17" name="Диапазон7"/>
    <protectedRange sqref="D6:AD7" name="Диапазон1"/>
    <protectedRange sqref="D11:AD12" name="Диапазон2"/>
    <protectedRange sqref="G18:I18 A18:E18" name="Диапазон3"/>
    <protectedRange sqref="Y18:AA18 P18:V18" name="Диапазон4"/>
    <protectedRange sqref="C28 F28 L28 L33 F33 C33" name="Диапазон5"/>
    <protectedRange sqref="D22:AD24" name="Диапазон6"/>
    <protectedRange sqref="W1" name="Диапазон8_1"/>
    <protectedRange sqref="C22:C24" name="Диапазон6_1"/>
    <protectedRange sqref="F18" name="Диапазон3_3"/>
    <protectedRange sqref="W18:X18 L18:O18" name="Диапазон4_1"/>
  </protectedRanges>
  <autoFilter ref="A17:AE19"/>
  <mergeCells count="38">
    <mergeCell ref="C39:AE39"/>
    <mergeCell ref="L15:Q15"/>
    <mergeCell ref="AE14:AE16"/>
    <mergeCell ref="A14:A16"/>
    <mergeCell ref="C4:AD4"/>
    <mergeCell ref="C19:M19"/>
    <mergeCell ref="D6:AD6"/>
    <mergeCell ref="D10:AD10"/>
    <mergeCell ref="D11:AD11"/>
    <mergeCell ref="D12:AD12"/>
    <mergeCell ref="K14:K16"/>
    <mergeCell ref="G15:G16"/>
    <mergeCell ref="H15:H16"/>
    <mergeCell ref="D7:AD7"/>
    <mergeCell ref="D8:AD8"/>
    <mergeCell ref="C14:C16"/>
    <mergeCell ref="AB14:AB16"/>
    <mergeCell ref="L14:AA14"/>
    <mergeCell ref="W15:AA15"/>
    <mergeCell ref="D9:AD9"/>
    <mergeCell ref="R15:V15"/>
    <mergeCell ref="AD14:AD16"/>
    <mergeCell ref="AC14:AC16"/>
    <mergeCell ref="D14:D16"/>
    <mergeCell ref="E14:E16"/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L28:N28"/>
    <mergeCell ref="L29:N29"/>
    <mergeCell ref="F28:J28"/>
    <mergeCell ref="F29:J29"/>
  </mergeCells>
  <phoneticPr fontId="0" type="noConversion"/>
  <dataValidations count="1">
    <dataValidation type="list" allowBlank="1" showInputMessage="1" showErrorMessage="1" sqref="D7:AD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3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2021-11-17T07:35:12Z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